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770" windowWidth="9420" windowHeight="1185"/>
  </bookViews>
  <sheets>
    <sheet name="2024" sheetId="2" r:id="rId1"/>
    <sheet name="2025-2026" sheetId="3" r:id="rId2"/>
  </sheets>
  <definedNames>
    <definedName name="Scale">#REF!</definedName>
  </definedNames>
  <calcPr calcId="145621" refMode="R1C1"/>
</workbook>
</file>

<file path=xl/calcChain.xml><?xml version="1.0" encoding="utf-8"?>
<calcChain xmlns="http://schemas.openxmlformats.org/spreadsheetml/2006/main">
  <c r="C38" i="2" l="1"/>
  <c r="C41" i="2"/>
  <c r="C70" i="2"/>
  <c r="C66" i="2"/>
  <c r="C52" i="2"/>
  <c r="C64" i="2" l="1"/>
  <c r="C103" i="2" l="1"/>
  <c r="C50" i="2"/>
  <c r="C61" i="2"/>
  <c r="C60" i="2" s="1"/>
  <c r="C79" i="2" l="1"/>
  <c r="C88" i="2" l="1"/>
  <c r="C90" i="2"/>
  <c r="C107" i="2"/>
  <c r="C106" i="2" s="1"/>
  <c r="C105" i="2" s="1"/>
  <c r="C34" i="2" l="1"/>
  <c r="C39" i="2"/>
  <c r="C63" i="2" l="1"/>
  <c r="C100" i="2" l="1"/>
  <c r="C99" i="2" s="1"/>
  <c r="D16" i="3" l="1"/>
  <c r="C16" i="3"/>
  <c r="C15" i="3" l="1"/>
  <c r="C25" i="3"/>
  <c r="C24" i="3" s="1"/>
  <c r="C31" i="3"/>
  <c r="C34" i="3"/>
  <c r="C33" i="3" s="1"/>
  <c r="C36" i="3"/>
  <c r="C40" i="3"/>
  <c r="C39" i="3" s="1"/>
  <c r="C38" i="3" s="1"/>
  <c r="C42" i="3"/>
  <c r="C44" i="3"/>
  <c r="C46" i="3"/>
  <c r="C48" i="3"/>
  <c r="C52" i="3"/>
  <c r="C51" i="3" s="1"/>
  <c r="C50" i="3" s="1"/>
  <c r="C56" i="3"/>
  <c r="C55" i="3" s="1"/>
  <c r="C54" i="3" s="1"/>
  <c r="C58" i="3"/>
  <c r="C59" i="3"/>
  <c r="C64" i="3"/>
  <c r="C63" i="3" s="1"/>
  <c r="C67" i="3"/>
  <c r="C66" i="3" s="1"/>
  <c r="C62" i="3" s="1"/>
  <c r="C61" i="3" s="1"/>
  <c r="C70" i="3"/>
  <c r="C69" i="3" s="1"/>
  <c r="C72" i="3"/>
  <c r="C30" i="3" l="1"/>
  <c r="C14" i="3"/>
  <c r="C74" i="3" s="1"/>
  <c r="C16" i="2"/>
  <c r="D72" i="3" l="1"/>
  <c r="C97" i="2" l="1"/>
  <c r="D48" i="3" l="1"/>
  <c r="D52" i="3" l="1"/>
  <c r="D51" i="3" s="1"/>
  <c r="D50" i="3" s="1"/>
  <c r="C58" i="2" l="1"/>
  <c r="C57" i="2" s="1"/>
  <c r="C56" i="2" s="1"/>
  <c r="C54" i="2" l="1"/>
  <c r="D25" i="3" l="1"/>
  <c r="C84" i="2" l="1"/>
  <c r="C83" i="2" s="1"/>
  <c r="C46" i="2" l="1"/>
  <c r="C25" i="2" l="1"/>
  <c r="C24" i="2" s="1"/>
  <c r="D64" i="3" l="1"/>
  <c r="D63" i="3" s="1"/>
  <c r="D70" i="3" l="1"/>
  <c r="D69" i="3" s="1"/>
  <c r="D67" i="3"/>
  <c r="D66" i="3" s="1"/>
  <c r="D59" i="3"/>
  <c r="D58" i="3"/>
  <c r="D56" i="3"/>
  <c r="D55" i="3" s="1"/>
  <c r="D54" i="3" s="1"/>
  <c r="D46" i="3"/>
  <c r="D44" i="3"/>
  <c r="D42" i="3"/>
  <c r="D40" i="3"/>
  <c r="D36" i="3"/>
  <c r="D34" i="3"/>
  <c r="D31" i="3"/>
  <c r="D24" i="3"/>
  <c r="D15" i="3"/>
  <c r="D14" i="3" l="1"/>
  <c r="D33" i="3"/>
  <c r="D30" i="3" s="1"/>
  <c r="D39" i="3"/>
  <c r="D38" i="3" s="1"/>
  <c r="D62" i="3"/>
  <c r="D61" i="3" s="1"/>
  <c r="D74" i="3" l="1"/>
  <c r="C95" i="2" l="1"/>
  <c r="C94" i="2" s="1"/>
  <c r="C92" i="2"/>
  <c r="C86" i="2" s="1"/>
  <c r="C48" i="2"/>
  <c r="C31" i="2"/>
  <c r="C77" i="2"/>
  <c r="C76" i="2" s="1"/>
  <c r="C42" i="2"/>
  <c r="C44" i="2"/>
  <c r="C15" i="2"/>
  <c r="C36" i="2"/>
  <c r="C82" i="2" l="1"/>
  <c r="C81" i="2" s="1"/>
  <c r="C33" i="2"/>
  <c r="C30" i="2" s="1"/>
  <c r="C14" i="2" s="1"/>
  <c r="C109" i="2" l="1"/>
</calcChain>
</file>

<file path=xl/sharedStrings.xml><?xml version="1.0" encoding="utf-8"?>
<sst xmlns="http://schemas.openxmlformats.org/spreadsheetml/2006/main" count="344" uniqueCount="226">
  <si>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</si>
  <si>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</si>
  <si>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</si>
  <si>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</si>
  <si>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</si>
  <si>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</si>
  <si>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</si>
  <si>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</si>
  <si>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</si>
  <si>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</si>
  <si>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</si>
  <si>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</si>
  <si>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</si>
  <si>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</si>
  <si>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</si>
  <si>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</si>
  <si>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</si>
  <si>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</si>
  <si>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</si>
  <si>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</si>
  <si>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</si>
  <si>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</si>
  <si>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</si>
  <si>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</si>
  <si>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</si>
  <si>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</si>
  <si>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</si>
  <si>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</si>
  <si>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</si>
  <si>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</si>
  <si>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</si>
  <si>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</si>
  <si>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</si>
  <si>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</si>
  <si>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</si>
  <si>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</si>
  <si>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</si>
  <si>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</si>
  <si>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</si>
  <si>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</si>
  <si>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</si>
  <si>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</si>
  <si>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</si>
  <si>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</si>
  <si>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</si>
  <si>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</si>
  <si>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</si>
  <si>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</si>
  <si>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</si>
  <si>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</si>
  <si>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</si>
  <si>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</si>
  <si>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</si>
  <si>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</si>
  <si>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</si>
  <si>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</si>
  <si>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</si>
  <si>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</si>
  <si>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</si>
  <si>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</si>
  <si>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</si>
  <si>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</si>
  <si>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</si>
  <si>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</si>
  <si>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</si>
  <si>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</si>
  <si>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</si>
  <si>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</si>
  <si>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</si>
  <si>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</si>
  <si>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</si>
  <si>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</si>
  <si>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</si>
  <si>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</si>
  <si>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</si>
  <si>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</si>
  <si>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</si>
  <si>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</si>
  <si>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</si>
  <si>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</si>
  <si>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</si>
  <si>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</si>
  <si>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</si>
  <si>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</si>
  <si>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</si>
  <si>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</si>
  <si>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</si>
  <si>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</si>
  <si>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</si>
  <si>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</si>
  <si>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</si>
  <si>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</si>
  <si>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</si>
  <si>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</si>
  <si>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</si>
  <si>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</si>
  <si>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</si>
  <si>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</si>
  <si>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</si>
  <si>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</si>
  <si>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</si>
  <si>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</si>
  <si>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</si>
  <si>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</si>
  <si>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</si>
  <si>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</si>
  <si>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</si>
  <si>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</si>
  <si>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</si>
  <si>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</si>
  <si>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</si>
  <si>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</si>
  <si>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</si>
  <si>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</si>
  <si>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</si>
  <si>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</si>
  <si>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</si>
  <si>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</si>
  <si>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делопроизводству администрации 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</si>
  <si>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</si>
  <si>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</si>
  <si>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</si>
  <si>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</si>
  <si>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</si>
  <si>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</si>
  <si>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</si>
  <si>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</si>
  <si>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</si>
  <si>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</si>
  <si>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</si>
  <si>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</si>
  <si>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</si>
  <si>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</si>
  <si>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</si>
  <si>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</si>
  <si>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>2025 год Сумма, тыс.  руб.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</si>
  <si>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</si>
  <si>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</si>
  <si>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</si>
  <si>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</si>
  <si>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</si>
  <si>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</si>
  <si>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</si>
  <si>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</si>
  <si>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</si>
  <si>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</si>
  <si>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</si>
  <si>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                                    "Тайшетское городское поселение" на 2024 год                                                                                                                               </t>
  </si>
  <si>
    <t>2024 год Сумма, тыс. руб.</t>
  </si>
  <si>
    <t>2026 год Сумма, тыс.  руб.</t>
  </si>
  <si>
    <t xml:space="preserve">000 2 04 05020 13 0000 150 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</si>
  <si>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</si>
  <si>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</si>
  <si>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000 2 04 05000 13 0000 150</t>
  </si>
  <si>
    <t xml:space="preserve">                                      "Тайшетское городское поселение" на плановый период  2025 и 2026 годов                                                                                                                               </t>
  </si>
  <si>
    <t>Приложение № 2 к решению</t>
  </si>
  <si>
    <t>поселения от  14.12.2023 г. №79</t>
  </si>
  <si>
    <t>поселения от 14.12.2023 г. №79</t>
  </si>
  <si>
    <t>"Приложение № 1 к решению</t>
  </si>
  <si>
    <t>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</si>
  <si>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</si>
  <si>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</si>
  <si>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</si>
  <si>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</si>
  <si>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</si>
  <si>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ШТРАФЫ, САНКЦИИ, ВОЗМЕЩЕНИЕ УЩЕРБА</t>
  </si>
  <si>
    <t>000 1 16 00000 00 0000 000</t>
  </si>
  <si>
    <t>Доходы бюджетов городских поселений от возврата организациями остатков субсидий прошлых лет</t>
  </si>
  <si>
    <t>000 2 18 05000 13 0000 150</t>
  </si>
  <si>
    <t>Доходы бюджетов городских поселений от возврата иными организациями остатков субсидий прошлых лет</t>
  </si>
  <si>
    <t>000 2 18 05030 13 0000 150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</si>
  <si>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</si>
  <si>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</si>
  <si>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</si>
  <si>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</si>
  <si>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</si>
  <si>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</si>
  <si>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</si>
  <si>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</si>
  <si>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</si>
  <si>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</si>
  <si>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</si>
  <si>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000 2 02 25555 13 0000 150</t>
  </si>
  <si>
    <t xml:space="preserve">Инициативные платежи
</t>
  </si>
  <si>
    <t>000 1 17 15000 00 0000 150</t>
  </si>
  <si>
    <t>Инициативные платежи, зачисляемые в бюджеты городских поселений</t>
  </si>
  <si>
    <t>000 1 17 15030 13 0000 150</t>
  </si>
  <si>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Приложение № 2 к решению</t>
    </r>
  </si>
  <si>
    <t>000 1 13 01995 00 0000 130</t>
  </si>
  <si>
    <t>поселения от   27.06.2024 г. №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</si>
  <si>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</si>
  <si>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</si>
  <si>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</si>
  <si>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</si>
  <si>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</si>
  <si>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</si>
  <si>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</si>
  <si>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</si>
  <si>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</si>
  <si>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</si>
  <si>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</si>
  <si>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</si>
  <si>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</si>
  <si>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</si>
  <si>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</si>
  <si>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</si>
  <si>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000 1 11 01000 00 0000 120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</si>
  <si>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</si>
  <si>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</si>
  <si>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</si>
  <si>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</si>
  <si>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</si>
  <si>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</si>
  <si>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</si>
  <si>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</si>
  <si>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поселения от   .09.2024 г. №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</si>
  <si>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</si>
  <si>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</si>
  <si>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</si>
  <si>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000 1 11 05410 13 0000 120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</si>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</sst>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7" fillId="0" borderId="0" xfId="0" applyFont="1" applyAlignment="1"/>
    <xf numFmtId="0" fontId="7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219"/>
  <sheetViews>
    <sheetView tabSelected="1" view="pageBreakPreview" zoomScale="90" zoomScaleNormal="75" zoomScaleSheetLayoutView="90" workbookViewId="0">
      <selection activeCell="C109" sqref="C109"/>
    </sheetView>
  </sheetViews>
  <sheetFormatPr defaultRowHeight="12.75" x14ac:dyDescent="0.2"/>
  <cols>
    <col min="1" max="1" width="63.28515625" customWidth="1"/>
    <col min="2" max="2" width="31.7109375" customWidth="1"/>
    <col min="3" max="3" width="12" customWidth="1"/>
    <col min="4" max="4" width="17" customWidth="1"/>
    <col min="5" max="5" width="6.7109375" customWidth="1"/>
  </cols>
  <sheetData>
    <row r="2" spans="1:24" ht="15.75" x14ac:dyDescent="0.25">
      <c r="B2" s="36" t="s">
        <v>64</v>
      </c>
    </row>
    <row r="3" spans="1:24" ht="15.75" x14ac:dyDescent="0.25">
      <c r="B3" s="36" t="s">
        <v>6</v>
      </c>
    </row>
    <row r="4" spans="1:24" ht="15.75" x14ac:dyDescent="0.25">
      <c r="B4" s="36" t="s">
        <v>215</v>
      </c>
    </row>
    <row r="6" spans="1:24" ht="15.75" x14ac:dyDescent="0.25">
      <c r="A6" s="36"/>
      <c r="B6" s="36" t="s">
        <v>158</v>
      </c>
      <c r="C6" s="36"/>
    </row>
    <row r="7" spans="1:24" ht="15.75" x14ac:dyDescent="0.25">
      <c r="A7" s="36"/>
      <c r="B7" s="36" t="s">
        <v>6</v>
      </c>
      <c r="C7" s="36"/>
    </row>
    <row r="8" spans="1:24" ht="15.75" x14ac:dyDescent="0.25">
      <c r="A8" s="36"/>
      <c r="B8" s="36" t="s">
        <v>157</v>
      </c>
      <c r="C8" s="36"/>
    </row>
    <row r="9" spans="1:24" ht="17.25" customHeight="1" x14ac:dyDescent="0.25">
      <c r="A9" s="64" t="s">
        <v>88</v>
      </c>
      <c r="B9" s="64"/>
      <c r="C9" s="64"/>
      <c r="D9" s="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0.25" customHeight="1" x14ac:dyDescent="0.25">
      <c r="A10" s="33" t="s">
        <v>147</v>
      </c>
      <c r="B10" s="50"/>
      <c r="C10" s="33"/>
      <c r="D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customHeight="1" x14ac:dyDescent="0.2">
      <c r="A11" s="65" t="s">
        <v>7</v>
      </c>
      <c r="B11" s="65" t="s">
        <v>36</v>
      </c>
      <c r="C11" s="65" t="s">
        <v>148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4.5" customHeight="1" x14ac:dyDescent="0.2">
      <c r="A12" s="66"/>
      <c r="B12" s="65"/>
      <c r="C12" s="67"/>
      <c r="D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x14ac:dyDescent="0.25">
      <c r="A13" s="24">
        <v>1</v>
      </c>
      <c r="B13" s="24">
        <v>2</v>
      </c>
      <c r="C13" s="24">
        <v>3</v>
      </c>
      <c r="D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0" t="s">
        <v>8</v>
      </c>
      <c r="B14" s="45" t="s">
        <v>19</v>
      </c>
      <c r="C14" s="21">
        <f>C15+C24+C30+C38+C63+C76+C56+C70</f>
        <v>191005.90000000002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6.25" customHeight="1" x14ac:dyDescent="0.2">
      <c r="A15" s="20" t="s">
        <v>2</v>
      </c>
      <c r="B15" s="45" t="s">
        <v>20</v>
      </c>
      <c r="C15" s="21">
        <f>C16</f>
        <v>101097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28.5" customHeight="1" x14ac:dyDescent="0.2">
      <c r="A16" s="20" t="s">
        <v>1</v>
      </c>
      <c r="B16" s="45" t="s">
        <v>21</v>
      </c>
      <c r="C16" s="21">
        <f>C18+C17+C19+C20+C21+C22+C23</f>
        <v>101097</v>
      </c>
      <c r="D16" s="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81" customHeight="1" x14ac:dyDescent="0.2">
      <c r="A17" s="22" t="s">
        <v>9</v>
      </c>
      <c r="B17" s="6" t="s">
        <v>22</v>
      </c>
      <c r="C17" s="23">
        <v>98757</v>
      </c>
      <c r="D17" s="12"/>
      <c r="F17" s="2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0" customHeight="1" x14ac:dyDescent="0.25">
      <c r="A18" s="18" t="s">
        <v>18</v>
      </c>
      <c r="B18" s="6" t="s">
        <v>23</v>
      </c>
      <c r="C18" s="23">
        <v>650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53.25" customHeight="1" x14ac:dyDescent="0.25">
      <c r="A19" s="18" t="s">
        <v>17</v>
      </c>
      <c r="B19" s="6" t="s">
        <v>24</v>
      </c>
      <c r="C19" s="23">
        <v>700</v>
      </c>
      <c r="D19" s="1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1" customFormat="1" ht="102" customHeight="1" x14ac:dyDescent="0.25">
      <c r="A20" s="25" t="s">
        <v>42</v>
      </c>
      <c r="B20" s="6" t="s">
        <v>37</v>
      </c>
      <c r="C20" s="23">
        <v>500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102.75" customHeight="1" x14ac:dyDescent="0.25">
      <c r="A21" s="25" t="s">
        <v>133</v>
      </c>
      <c r="B21" s="6" t="s">
        <v>132</v>
      </c>
      <c r="C21" s="23">
        <v>140</v>
      </c>
      <c r="D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1" customFormat="1" ht="55.5" customHeight="1" x14ac:dyDescent="0.2">
      <c r="A22" s="48" t="s">
        <v>144</v>
      </c>
      <c r="B22" s="6" t="s">
        <v>143</v>
      </c>
      <c r="C22" s="23">
        <v>300</v>
      </c>
      <c r="D22" s="1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s="1" customFormat="1" ht="51.75" customHeight="1" x14ac:dyDescent="0.2">
      <c r="A23" s="48" t="s">
        <v>145</v>
      </c>
      <c r="B23" s="6" t="s">
        <v>146</v>
      </c>
      <c r="C23" s="23">
        <v>50</v>
      </c>
      <c r="D23" s="1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1" customFormat="1" ht="33" customHeight="1" x14ac:dyDescent="0.25">
      <c r="A24" s="19" t="s">
        <v>38</v>
      </c>
      <c r="B24" s="45" t="s">
        <v>39</v>
      </c>
      <c r="C24" s="21">
        <f>C25</f>
        <v>17673.8</v>
      </c>
      <c r="D24" s="1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9.25" customHeight="1" x14ac:dyDescent="0.25">
      <c r="A25" s="18" t="s">
        <v>40</v>
      </c>
      <c r="B25" s="6" t="s">
        <v>41</v>
      </c>
      <c r="C25" s="23">
        <f>C26+C27+C28+C29</f>
        <v>17673.8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0.75" customHeight="1" x14ac:dyDescent="0.25">
      <c r="A26" s="18" t="s">
        <v>89</v>
      </c>
      <c r="B26" s="6" t="s">
        <v>90</v>
      </c>
      <c r="C26" s="23">
        <v>9135.9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6.5" customHeight="1" x14ac:dyDescent="0.25">
      <c r="A27" s="18" t="s">
        <v>105</v>
      </c>
      <c r="B27" s="6" t="s">
        <v>102</v>
      </c>
      <c r="C27" s="23">
        <v>46.3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8" customHeight="1" x14ac:dyDescent="0.25">
      <c r="A28" s="18" t="s">
        <v>106</v>
      </c>
      <c r="B28" s="6" t="s">
        <v>103</v>
      </c>
      <c r="C28" s="23">
        <v>9700.9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5.75" customHeight="1" x14ac:dyDescent="0.25">
      <c r="A29" s="18" t="s">
        <v>107</v>
      </c>
      <c r="B29" s="6" t="s">
        <v>104</v>
      </c>
      <c r="C29" s="23">
        <v>-1209.3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6.25" customHeight="1" x14ac:dyDescent="0.2">
      <c r="A30" s="20" t="s">
        <v>0</v>
      </c>
      <c r="B30" s="45" t="s">
        <v>25</v>
      </c>
      <c r="C30" s="21">
        <f>C31+C33</f>
        <v>45352.1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2" t="s">
        <v>10</v>
      </c>
      <c r="B31" s="6" t="s">
        <v>26</v>
      </c>
      <c r="C31" s="23">
        <f>C32</f>
        <v>18900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22" t="s">
        <v>69</v>
      </c>
      <c r="B32" s="6" t="s">
        <v>45</v>
      </c>
      <c r="C32" s="31">
        <v>18900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2" t="s">
        <v>3</v>
      </c>
      <c r="B33" s="6" t="s">
        <v>27</v>
      </c>
      <c r="C33" s="31">
        <f>C34+C36</f>
        <v>26452.1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2" t="s">
        <v>74</v>
      </c>
      <c r="B34" s="6" t="s">
        <v>54</v>
      </c>
      <c r="C34" s="31">
        <f>C35</f>
        <v>16042.1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7.5" customHeight="1" x14ac:dyDescent="0.2">
      <c r="A35" s="22" t="s">
        <v>52</v>
      </c>
      <c r="B35" s="6" t="s">
        <v>46</v>
      </c>
      <c r="C35" s="31">
        <v>16042.1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5.5" customHeight="1" x14ac:dyDescent="0.2">
      <c r="A36" s="22" t="s">
        <v>56</v>
      </c>
      <c r="B36" s="6" t="s">
        <v>75</v>
      </c>
      <c r="C36" s="31">
        <f>C37</f>
        <v>10410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7.5" customHeight="1" x14ac:dyDescent="0.2">
      <c r="A37" s="22" t="s">
        <v>53</v>
      </c>
      <c r="B37" s="6" t="s">
        <v>47</v>
      </c>
      <c r="C37" s="31">
        <v>10410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53.25" customHeight="1" x14ac:dyDescent="0.2">
      <c r="A38" s="20" t="s">
        <v>4</v>
      </c>
      <c r="B38" s="45" t="s">
        <v>28</v>
      </c>
      <c r="C38" s="21">
        <f>C39+C41+C50+C53+C54</f>
        <v>12726.5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84" customHeight="1" x14ac:dyDescent="0.2">
      <c r="A39" s="52" t="s">
        <v>160</v>
      </c>
      <c r="B39" s="53" t="s">
        <v>206</v>
      </c>
      <c r="C39" s="23">
        <f>C40</f>
        <v>461.3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66" customHeight="1" x14ac:dyDescent="0.2">
      <c r="A40" s="48" t="s">
        <v>161</v>
      </c>
      <c r="B40" s="54" t="s">
        <v>162</v>
      </c>
      <c r="C40" s="23">
        <v>461.3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76.5" customHeight="1" x14ac:dyDescent="0.2">
      <c r="A41" s="22" t="s">
        <v>67</v>
      </c>
      <c r="B41" s="6" t="s">
        <v>29</v>
      </c>
      <c r="C41" s="26">
        <f>C42+C45+C46+C48</f>
        <v>10508.1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69.75" customHeight="1" x14ac:dyDescent="0.2">
      <c r="A42" s="22" t="s">
        <v>11</v>
      </c>
      <c r="B42" s="6" t="s">
        <v>30</v>
      </c>
      <c r="C42" s="26">
        <f>C43</f>
        <v>2981</v>
      </c>
      <c r="D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1.75" customHeight="1" x14ac:dyDescent="0.2">
      <c r="A43" s="22" t="s">
        <v>65</v>
      </c>
      <c r="B43" s="6" t="s">
        <v>48</v>
      </c>
      <c r="C43" s="26">
        <v>2981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78.75" x14ac:dyDescent="0.2">
      <c r="A44" s="30" t="s">
        <v>44</v>
      </c>
      <c r="B44" s="6" t="s">
        <v>43</v>
      </c>
      <c r="C44" s="26">
        <f>C45</f>
        <v>4618.1000000000004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78.75" customHeight="1" x14ac:dyDescent="0.2">
      <c r="A45" s="22" t="s">
        <v>66</v>
      </c>
      <c r="B45" s="6" t="s">
        <v>49</v>
      </c>
      <c r="C45" s="26">
        <v>4618.1000000000004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82.5" customHeight="1" x14ac:dyDescent="0.2">
      <c r="A46" s="30" t="s">
        <v>73</v>
      </c>
      <c r="B46" s="6" t="s">
        <v>71</v>
      </c>
      <c r="C46" s="26">
        <f>C47</f>
        <v>155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78.75" customHeight="1" x14ac:dyDescent="0.2">
      <c r="A47" s="22" t="s">
        <v>72</v>
      </c>
      <c r="B47" s="6" t="s">
        <v>70</v>
      </c>
      <c r="C47" s="26">
        <v>155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51.75" customHeight="1" x14ac:dyDescent="0.2">
      <c r="A48" s="22" t="s">
        <v>57</v>
      </c>
      <c r="B48" s="6" t="s">
        <v>58</v>
      </c>
      <c r="C48" s="26">
        <f>C49</f>
        <v>2754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9.5" customHeight="1" x14ac:dyDescent="0.2">
      <c r="A49" s="22" t="s">
        <v>59</v>
      </c>
      <c r="B49" s="6" t="s">
        <v>50</v>
      </c>
      <c r="C49" s="26">
        <v>2754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51.75" customHeight="1" x14ac:dyDescent="0.2">
      <c r="A50" s="48" t="s">
        <v>202</v>
      </c>
      <c r="B50" s="6" t="s">
        <v>203</v>
      </c>
      <c r="C50" s="26">
        <f>C51</f>
        <v>0.2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08" customHeight="1" x14ac:dyDescent="0.2">
      <c r="A51" s="48" t="s">
        <v>204</v>
      </c>
      <c r="B51" s="6" t="s">
        <v>205</v>
      </c>
      <c r="C51" s="26">
        <v>0.2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75.75" customHeight="1" x14ac:dyDescent="0.2">
      <c r="A52" s="22" t="s">
        <v>216</v>
      </c>
      <c r="B52" s="6" t="s">
        <v>217</v>
      </c>
      <c r="C52" s="26">
        <f>C53</f>
        <v>0.1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73.25" x14ac:dyDescent="0.2">
      <c r="A53" s="22" t="s">
        <v>218</v>
      </c>
      <c r="B53" s="6" t="s">
        <v>219</v>
      </c>
      <c r="C53" s="26">
        <v>0.1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99.75" customHeight="1" x14ac:dyDescent="0.2">
      <c r="A54" s="22" t="s">
        <v>121</v>
      </c>
      <c r="B54" s="6" t="s">
        <v>122</v>
      </c>
      <c r="C54" s="26">
        <f>C55</f>
        <v>1756.8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93.75" customHeight="1" x14ac:dyDescent="0.2">
      <c r="A55" s="22" t="s">
        <v>120</v>
      </c>
      <c r="B55" s="6" t="s">
        <v>119</v>
      </c>
      <c r="C55" s="26">
        <v>1756.8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 x14ac:dyDescent="0.2">
      <c r="A56" s="20" t="s">
        <v>127</v>
      </c>
      <c r="B56" s="7" t="s">
        <v>128</v>
      </c>
      <c r="C56" s="27">
        <f>C57+C60</f>
        <v>2576.7000000000003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4" customHeight="1" x14ac:dyDescent="0.2">
      <c r="A57" s="22" t="s">
        <v>129</v>
      </c>
      <c r="B57" s="6" t="s">
        <v>130</v>
      </c>
      <c r="C57" s="26">
        <f>C58</f>
        <v>2474.8000000000002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0.25" customHeight="1" x14ac:dyDescent="0.2">
      <c r="A58" s="22" t="s">
        <v>124</v>
      </c>
      <c r="B58" s="6" t="s">
        <v>188</v>
      </c>
      <c r="C58" s="26">
        <f>C59</f>
        <v>2474.8000000000002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">
      <c r="A59" s="22" t="s">
        <v>123</v>
      </c>
      <c r="B59" s="6" t="s">
        <v>125</v>
      </c>
      <c r="C59" s="26">
        <v>2474.8000000000002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1" customHeight="1" x14ac:dyDescent="0.2">
      <c r="A60" s="62" t="s">
        <v>190</v>
      </c>
      <c r="B60" s="6" t="s">
        <v>191</v>
      </c>
      <c r="C60" s="26">
        <f>C61</f>
        <v>101.9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3.25" customHeight="1" x14ac:dyDescent="0.2">
      <c r="A61" s="62" t="s">
        <v>192</v>
      </c>
      <c r="B61" s="6" t="s">
        <v>193</v>
      </c>
      <c r="C61" s="26">
        <f>C62</f>
        <v>101.9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21.75" customHeight="1" x14ac:dyDescent="0.2">
      <c r="A62" s="62" t="s">
        <v>194</v>
      </c>
      <c r="B62" s="6" t="s">
        <v>195</v>
      </c>
      <c r="C62" s="26">
        <v>101.9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3" customHeight="1" x14ac:dyDescent="0.2">
      <c r="A63" s="20" t="s">
        <v>5</v>
      </c>
      <c r="B63" s="28" t="s">
        <v>31</v>
      </c>
      <c r="C63" s="27">
        <f>C64+C66</f>
        <v>3624.7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93.75" customHeight="1" x14ac:dyDescent="0.2">
      <c r="A64" s="22" t="s">
        <v>211</v>
      </c>
      <c r="B64" s="29" t="s">
        <v>212</v>
      </c>
      <c r="C64" s="27">
        <f>C65</f>
        <v>573.29999999999995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87" customHeight="1" x14ac:dyDescent="0.2">
      <c r="A65" s="22" t="s">
        <v>213</v>
      </c>
      <c r="B65" s="29" t="s">
        <v>214</v>
      </c>
      <c r="C65" s="26">
        <v>573.29999999999995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" customHeight="1" x14ac:dyDescent="0.25">
      <c r="A66" s="22" t="s">
        <v>76</v>
      </c>
      <c r="B66" s="24" t="s">
        <v>79</v>
      </c>
      <c r="C66" s="26">
        <f>C67+C68+C69</f>
        <v>3051.4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50.25" customHeight="1" x14ac:dyDescent="0.25">
      <c r="A67" s="22" t="s">
        <v>68</v>
      </c>
      <c r="B67" s="24" t="s">
        <v>51</v>
      </c>
      <c r="C67" s="26">
        <v>600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50.25" customHeight="1" x14ac:dyDescent="0.25">
      <c r="A68" s="63" t="s">
        <v>220</v>
      </c>
      <c r="B68" s="24" t="s">
        <v>221</v>
      </c>
      <c r="C68" s="26">
        <v>2437.6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94.5" x14ac:dyDescent="0.2">
      <c r="A69" s="62" t="s">
        <v>222</v>
      </c>
      <c r="B69" s="29" t="s">
        <v>223</v>
      </c>
      <c r="C69" s="26">
        <v>13.8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8.5" customHeight="1" x14ac:dyDescent="0.25">
      <c r="A70" s="20" t="s">
        <v>165</v>
      </c>
      <c r="B70" s="56" t="s">
        <v>166</v>
      </c>
      <c r="C70" s="27">
        <f>C71+C72+C73+C74+C75</f>
        <v>955.09999999999991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6.5" customHeight="1" x14ac:dyDescent="0.2">
      <c r="A71" s="62" t="s">
        <v>196</v>
      </c>
      <c r="B71" s="29" t="s">
        <v>197</v>
      </c>
      <c r="C71" s="26">
        <v>15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3.75" customHeight="1" x14ac:dyDescent="0.25">
      <c r="A72" s="63" t="s">
        <v>198</v>
      </c>
      <c r="B72" s="29" t="s">
        <v>199</v>
      </c>
      <c r="C72" s="26">
        <v>438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51" customHeight="1" x14ac:dyDescent="0.25">
      <c r="A73" s="22" t="s">
        <v>201</v>
      </c>
      <c r="B73" s="24" t="s">
        <v>200</v>
      </c>
      <c r="C73" s="26">
        <v>2.2000000000000002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72.75" customHeight="1" x14ac:dyDescent="0.2">
      <c r="A74" s="48" t="s">
        <v>224</v>
      </c>
      <c r="B74" s="29" t="s">
        <v>225</v>
      </c>
      <c r="C74" s="26">
        <v>-50.1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10.25" customHeight="1" x14ac:dyDescent="0.25">
      <c r="A75" s="55" t="s">
        <v>163</v>
      </c>
      <c r="B75" s="24" t="s">
        <v>164</v>
      </c>
      <c r="C75" s="26">
        <v>550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4" customHeight="1" x14ac:dyDescent="0.2">
      <c r="A76" s="20" t="s">
        <v>60</v>
      </c>
      <c r="B76" s="28" t="s">
        <v>61</v>
      </c>
      <c r="C76" s="27">
        <f>C77+C79</f>
        <v>7000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2.5" customHeight="1" x14ac:dyDescent="0.2">
      <c r="A77" s="22" t="s">
        <v>77</v>
      </c>
      <c r="B77" s="29" t="s">
        <v>78</v>
      </c>
      <c r="C77" s="26">
        <f>C78</f>
        <v>500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4.75" customHeight="1" x14ac:dyDescent="0.2">
      <c r="A78" s="22" t="s">
        <v>62</v>
      </c>
      <c r="B78" s="29" t="s">
        <v>101</v>
      </c>
      <c r="C78" s="26">
        <v>500</v>
      </c>
      <c r="D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5.5" customHeight="1" x14ac:dyDescent="0.2">
      <c r="A79" s="61" t="s">
        <v>183</v>
      </c>
      <c r="B79" s="29" t="s">
        <v>184</v>
      </c>
      <c r="C79" s="26">
        <f>C80</f>
        <v>6500</v>
      </c>
      <c r="D79" s="1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2.25" customHeight="1" x14ac:dyDescent="0.2">
      <c r="A80" s="22" t="s">
        <v>185</v>
      </c>
      <c r="B80" s="53" t="s">
        <v>186</v>
      </c>
      <c r="C80" s="26">
        <v>6500</v>
      </c>
      <c r="D80" s="16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8.5" customHeight="1" x14ac:dyDescent="0.2">
      <c r="A81" s="20" t="s">
        <v>13</v>
      </c>
      <c r="B81" s="45" t="s">
        <v>34</v>
      </c>
      <c r="C81" s="21">
        <f>C82+C99+C103+C105</f>
        <v>184169.5</v>
      </c>
      <c r="D81" s="15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7.5" customHeight="1" x14ac:dyDescent="0.2">
      <c r="A82" s="20" t="s">
        <v>14</v>
      </c>
      <c r="B82" s="45" t="s">
        <v>35</v>
      </c>
      <c r="C82" s="21">
        <f>C86+C94+C83+C97</f>
        <v>166909.9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2.25" customHeight="1" x14ac:dyDescent="0.2">
      <c r="A83" s="20" t="s">
        <v>100</v>
      </c>
      <c r="B83" s="45" t="s">
        <v>99</v>
      </c>
      <c r="C83" s="21">
        <f>C84</f>
        <v>28342.5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9.5" customHeight="1" x14ac:dyDescent="0.2">
      <c r="A84" s="22" t="s">
        <v>117</v>
      </c>
      <c r="B84" s="6" t="s">
        <v>115</v>
      </c>
      <c r="C84" s="23">
        <f>C85</f>
        <v>28342.5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6" customHeight="1" x14ac:dyDescent="0.2">
      <c r="A85" s="22" t="s">
        <v>116</v>
      </c>
      <c r="B85" s="6" t="s">
        <v>114</v>
      </c>
      <c r="C85" s="23">
        <v>28342.5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1.5" x14ac:dyDescent="0.2">
      <c r="A86" s="20" t="s">
        <v>86</v>
      </c>
      <c r="B86" s="45" t="s">
        <v>87</v>
      </c>
      <c r="C86" s="21">
        <f>C92+C88+C90</f>
        <v>131139.29999999999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66.75" hidden="1" customHeight="1" x14ac:dyDescent="0.2">
      <c r="A87" s="22"/>
      <c r="B87" s="6"/>
      <c r="C87" s="23"/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">
      <c r="A88" s="22" t="s">
        <v>175</v>
      </c>
      <c r="B88" s="6" t="s">
        <v>176</v>
      </c>
      <c r="C88" s="23">
        <f>C89</f>
        <v>3411.9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0.75" customHeight="1" x14ac:dyDescent="0.2">
      <c r="A89" s="22" t="s">
        <v>177</v>
      </c>
      <c r="B89" s="6" t="s">
        <v>178</v>
      </c>
      <c r="C89" s="23">
        <v>3411.9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51" customHeight="1" x14ac:dyDescent="0.2">
      <c r="A90" s="22" t="s">
        <v>179</v>
      </c>
      <c r="B90" s="6" t="s">
        <v>180</v>
      </c>
      <c r="C90" s="23">
        <f>C91</f>
        <v>14011.9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66.75" customHeight="1" x14ac:dyDescent="0.2">
      <c r="A91" s="22" t="s">
        <v>181</v>
      </c>
      <c r="B91" s="6" t="s">
        <v>182</v>
      </c>
      <c r="C91" s="23">
        <v>14011.9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x14ac:dyDescent="0.2">
      <c r="A92" s="22" t="s">
        <v>83</v>
      </c>
      <c r="B92" s="6" t="s">
        <v>91</v>
      </c>
      <c r="C92" s="23">
        <f>C93</f>
        <v>113715.5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x14ac:dyDescent="0.2">
      <c r="A93" s="22" t="s">
        <v>84</v>
      </c>
      <c r="B93" s="6" t="s">
        <v>92</v>
      </c>
      <c r="C93" s="23">
        <v>113715.5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1.5" x14ac:dyDescent="0.2">
      <c r="A94" s="20" t="s">
        <v>80</v>
      </c>
      <c r="B94" s="45" t="s">
        <v>109</v>
      </c>
      <c r="C94" s="44">
        <f>C95</f>
        <v>242.2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0.75" customHeight="1" x14ac:dyDescent="0.2">
      <c r="A95" s="22" t="s">
        <v>81</v>
      </c>
      <c r="B95" s="6" t="s">
        <v>110</v>
      </c>
      <c r="C95" s="31">
        <f>C96</f>
        <v>242.2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4.5" customHeight="1" x14ac:dyDescent="0.2">
      <c r="A96" s="22" t="s">
        <v>82</v>
      </c>
      <c r="B96" s="6" t="s">
        <v>111</v>
      </c>
      <c r="C96" s="31">
        <v>242.2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7.25" customHeight="1" x14ac:dyDescent="0.2">
      <c r="A97" s="57" t="s">
        <v>142</v>
      </c>
      <c r="B97" s="7" t="s">
        <v>141</v>
      </c>
      <c r="C97" s="44">
        <f>C98</f>
        <v>7185.9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6" customHeight="1" x14ac:dyDescent="0.2">
      <c r="A98" s="52" t="s">
        <v>139</v>
      </c>
      <c r="B98" s="53" t="s">
        <v>140</v>
      </c>
      <c r="C98" s="31">
        <v>7185.9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3" customHeight="1" x14ac:dyDescent="0.2">
      <c r="A99" s="20" t="s">
        <v>134</v>
      </c>
      <c r="B99" s="7" t="s">
        <v>131</v>
      </c>
      <c r="C99" s="44">
        <f>C100</f>
        <v>17059.5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9.75" customHeight="1" x14ac:dyDescent="0.2">
      <c r="A100" s="22" t="s">
        <v>152</v>
      </c>
      <c r="B100" s="6" t="s">
        <v>153</v>
      </c>
      <c r="C100" s="31">
        <f>C101+C102</f>
        <v>17059.5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52.5" customHeight="1" x14ac:dyDescent="0.2">
      <c r="A101" s="22" t="s">
        <v>151</v>
      </c>
      <c r="B101" s="6" t="s">
        <v>150</v>
      </c>
      <c r="C101" s="31">
        <v>417.2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9" customHeight="1" x14ac:dyDescent="0.2">
      <c r="A102" s="22" t="s">
        <v>136</v>
      </c>
      <c r="B102" s="6" t="s">
        <v>137</v>
      </c>
      <c r="C102" s="31">
        <v>16642.3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1.5" customHeight="1" x14ac:dyDescent="0.2">
      <c r="A103" s="20" t="s">
        <v>207</v>
      </c>
      <c r="B103" s="7" t="s">
        <v>208</v>
      </c>
      <c r="C103" s="31">
        <f>C104</f>
        <v>200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5.5" customHeight="1" x14ac:dyDescent="0.2">
      <c r="A104" s="22" t="s">
        <v>209</v>
      </c>
      <c r="B104" s="6" t="s">
        <v>210</v>
      </c>
      <c r="C104" s="31">
        <v>200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84" customHeight="1" x14ac:dyDescent="0.2">
      <c r="A105" s="20" t="s">
        <v>171</v>
      </c>
      <c r="B105" s="59" t="s">
        <v>172</v>
      </c>
      <c r="C105" s="44">
        <f>C106</f>
        <v>0.1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86.25" customHeight="1" x14ac:dyDescent="0.2">
      <c r="A106" s="22" t="s">
        <v>173</v>
      </c>
      <c r="B106" s="58" t="s">
        <v>174</v>
      </c>
      <c r="C106" s="31">
        <f>C107</f>
        <v>0.1</v>
      </c>
      <c r="D106" s="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9" customHeight="1" x14ac:dyDescent="0.2">
      <c r="A107" s="22" t="s">
        <v>167</v>
      </c>
      <c r="B107" s="58" t="s">
        <v>168</v>
      </c>
      <c r="C107" s="31">
        <f>C108</f>
        <v>0.1</v>
      </c>
      <c r="D107" s="1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9" customHeight="1" x14ac:dyDescent="0.2">
      <c r="A108" s="22" t="s">
        <v>169</v>
      </c>
      <c r="B108" s="58" t="s">
        <v>170</v>
      </c>
      <c r="C108" s="31">
        <v>0.1</v>
      </c>
      <c r="D108" s="1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3.25" customHeight="1" x14ac:dyDescent="0.2">
      <c r="A109" s="20" t="s">
        <v>15</v>
      </c>
      <c r="B109" s="7"/>
      <c r="C109" s="21">
        <f>C14+C81</f>
        <v>375175.4</v>
      </c>
      <c r="D109" s="17" t="s">
        <v>159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4" hidden="1" customHeight="1" x14ac:dyDescent="0.25">
      <c r="A110" s="36"/>
      <c r="B110" s="36"/>
      <c r="C110" s="3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3" hidden="1" customHeight="1" x14ac:dyDescent="0.25">
      <c r="A111" s="36"/>
      <c r="B111" s="36"/>
      <c r="C111" s="36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9.75" hidden="1" customHeight="1" x14ac:dyDescent="0.25">
      <c r="A112" s="36"/>
      <c r="B112" s="36"/>
      <c r="C112" s="3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.75" hidden="1" customHeight="1" x14ac:dyDescent="0.25">
      <c r="A113" s="36"/>
      <c r="B113" s="36"/>
      <c r="C113" s="36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hidden="1" customHeight="1" x14ac:dyDescent="0.25">
      <c r="A114" s="36"/>
      <c r="B114" s="36"/>
      <c r="C114" s="36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0.5" hidden="1" customHeight="1" x14ac:dyDescent="0.25">
      <c r="A115" s="36"/>
      <c r="B115" s="36"/>
      <c r="C115" s="36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.25" hidden="1" customHeight="1" x14ac:dyDescent="0.25">
      <c r="A116" s="36"/>
      <c r="B116" s="36"/>
      <c r="C116" s="3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hidden="1" customHeight="1" x14ac:dyDescent="0.25">
      <c r="A117" s="36"/>
      <c r="B117" s="36"/>
      <c r="C117" s="36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hidden="1" customHeight="1" x14ac:dyDescent="0.25">
      <c r="A118" s="36"/>
      <c r="B118" s="36"/>
      <c r="C118" s="36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x14ac:dyDescent="0.25">
      <c r="A119" s="36" t="s">
        <v>112</v>
      </c>
      <c r="B119" s="36"/>
      <c r="C119" s="36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x14ac:dyDescent="0.25">
      <c r="A120" s="36" t="s">
        <v>118</v>
      </c>
      <c r="B120" s="36"/>
      <c r="C120" s="36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x14ac:dyDescent="0.25">
      <c r="A121" s="36" t="s">
        <v>138</v>
      </c>
      <c r="B121" s="36"/>
      <c r="C121" s="36" t="s">
        <v>113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46"/>
      <c r="B122" s="46"/>
      <c r="C122" s="46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 t="s">
        <v>108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5:17" x14ac:dyDescent="0.2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5:17" x14ac:dyDescent="0.2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5:17" x14ac:dyDescent="0.2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</sheetData>
  <mergeCells count="4">
    <mergeCell ref="A9:C9"/>
    <mergeCell ref="A11:A12"/>
    <mergeCell ref="C11:C12"/>
    <mergeCell ref="B11:B12"/>
  </mergeCells>
  <phoneticPr fontId="10" type="noConversion"/>
  <hyperlinks>
    <hyperlink ref="A75" r:id="rId1" display="https://login.consultant.ru/link/?req=doc&amp;base=LAW&amp;n=402282&amp;date=07.03.2023"/>
  </hyperlinks>
  <pageMargins left="0.7" right="0.7" top="0.75" bottom="0.75" header="0.3" footer="0.3"/>
  <pageSetup paperSize="9" scale="7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opLeftCell="A55" zoomScale="75" workbookViewId="0">
      <selection activeCell="C61" sqref="C61"/>
    </sheetView>
  </sheetViews>
  <sheetFormatPr defaultRowHeight="12.75" x14ac:dyDescent="0.2"/>
  <cols>
    <col min="1" max="1" width="49.85546875" customWidth="1"/>
    <col min="2" max="2" width="30.85546875" customWidth="1"/>
    <col min="3" max="3" width="13.5703125" customWidth="1"/>
    <col min="4" max="4" width="14.7109375" customWidth="1"/>
  </cols>
  <sheetData>
    <row r="1" spans="1:4" ht="15.75" x14ac:dyDescent="0.25">
      <c r="B1" s="36" t="s">
        <v>155</v>
      </c>
    </row>
    <row r="2" spans="1:4" ht="15.75" x14ac:dyDescent="0.25">
      <c r="B2" s="36" t="s">
        <v>6</v>
      </c>
    </row>
    <row r="3" spans="1:4" ht="15.75" x14ac:dyDescent="0.25">
      <c r="B3" s="36" t="s">
        <v>189</v>
      </c>
    </row>
    <row r="5" spans="1:4" ht="15.75" x14ac:dyDescent="0.25">
      <c r="A5" s="36"/>
      <c r="B5" s="36" t="s">
        <v>187</v>
      </c>
      <c r="C5" s="36"/>
      <c r="D5" s="36"/>
    </row>
    <row r="6" spans="1:4" ht="15.75" x14ac:dyDescent="0.25">
      <c r="A6" s="36"/>
      <c r="B6" s="36" t="s">
        <v>6</v>
      </c>
      <c r="C6" s="36"/>
      <c r="D6" s="36"/>
    </row>
    <row r="7" spans="1:4" ht="15.75" x14ac:dyDescent="0.25">
      <c r="A7" s="36"/>
      <c r="B7" s="36" t="s">
        <v>156</v>
      </c>
      <c r="C7" s="36"/>
      <c r="D7" s="36"/>
    </row>
    <row r="8" spans="1:4" ht="15.75" x14ac:dyDescent="0.25">
      <c r="A8" s="70" t="s">
        <v>88</v>
      </c>
      <c r="B8" s="70"/>
      <c r="C8" s="70"/>
      <c r="D8" s="70"/>
    </row>
    <row r="9" spans="1:4" ht="15.75" x14ac:dyDescent="0.25">
      <c r="A9" s="33" t="s">
        <v>154</v>
      </c>
      <c r="B9" s="33"/>
      <c r="C9" s="33"/>
      <c r="D9" s="33"/>
    </row>
    <row r="10" spans="1:4" ht="16.5" thickBot="1" x14ac:dyDescent="0.3">
      <c r="A10" s="51"/>
      <c r="B10" s="51"/>
      <c r="C10" s="51"/>
      <c r="D10" s="51"/>
    </row>
    <row r="11" spans="1:4" ht="38.25" customHeight="1" x14ac:dyDescent="0.2">
      <c r="A11" s="71" t="s">
        <v>7</v>
      </c>
      <c r="B11" s="68" t="s">
        <v>36</v>
      </c>
      <c r="C11" s="68" t="s">
        <v>135</v>
      </c>
      <c r="D11" s="68" t="s">
        <v>149</v>
      </c>
    </row>
    <row r="12" spans="1:4" ht="38.25" customHeight="1" thickBot="1" x14ac:dyDescent="0.25">
      <c r="A12" s="72"/>
      <c r="B12" s="69"/>
      <c r="C12" s="69"/>
      <c r="D12" s="69"/>
    </row>
    <row r="13" spans="1:4" ht="16.5" thickBot="1" x14ac:dyDescent="0.3">
      <c r="A13" s="34">
        <v>1</v>
      </c>
      <c r="B13" s="35">
        <v>2</v>
      </c>
      <c r="C13" s="34">
        <v>4</v>
      </c>
      <c r="D13" s="34">
        <v>4</v>
      </c>
    </row>
    <row r="14" spans="1:4" ht="20.25" customHeight="1" x14ac:dyDescent="0.2">
      <c r="A14" s="37" t="s">
        <v>8</v>
      </c>
      <c r="B14" s="7" t="s">
        <v>19</v>
      </c>
      <c r="C14" s="43">
        <f>C15+C24+C30+C38+C54+C58+C50</f>
        <v>173480.4</v>
      </c>
      <c r="D14" s="43">
        <f>D15+D24+D30+D38+D54+D58+D50</f>
        <v>172095</v>
      </c>
    </row>
    <row r="15" spans="1:4" ht="22.5" customHeight="1" x14ac:dyDescent="0.2">
      <c r="A15" s="37" t="s">
        <v>2</v>
      </c>
      <c r="B15" s="7" t="s">
        <v>20</v>
      </c>
      <c r="C15" s="21">
        <f>C16</f>
        <v>101485.4</v>
      </c>
      <c r="D15" s="21">
        <f>D16</f>
        <v>99500</v>
      </c>
    </row>
    <row r="16" spans="1:4" ht="27" customHeight="1" x14ac:dyDescent="0.2">
      <c r="A16" s="37" t="s">
        <v>1</v>
      </c>
      <c r="B16" s="7" t="s">
        <v>21</v>
      </c>
      <c r="C16" s="21">
        <f>C18+C17+C19+C20+C21+C22+C23</f>
        <v>101485.4</v>
      </c>
      <c r="D16" s="21">
        <f>D18+D17+D19+D20+D21+D22+D23</f>
        <v>99500</v>
      </c>
    </row>
    <row r="17" spans="1:4" ht="99.75" customHeight="1" x14ac:dyDescent="0.2">
      <c r="A17" s="38" t="s">
        <v>9</v>
      </c>
      <c r="B17" s="6" t="s">
        <v>22</v>
      </c>
      <c r="C17" s="23">
        <v>99145.4</v>
      </c>
      <c r="D17" s="23">
        <v>97160</v>
      </c>
    </row>
    <row r="18" spans="1:4" ht="150.75" customHeight="1" x14ac:dyDescent="0.25">
      <c r="A18" s="39" t="s">
        <v>18</v>
      </c>
      <c r="B18" s="6" t="s">
        <v>23</v>
      </c>
      <c r="C18" s="23">
        <v>650</v>
      </c>
      <c r="D18" s="23">
        <v>650</v>
      </c>
    </row>
    <row r="19" spans="1:4" ht="61.5" customHeight="1" x14ac:dyDescent="0.25">
      <c r="A19" s="39" t="s">
        <v>17</v>
      </c>
      <c r="B19" s="6" t="s">
        <v>24</v>
      </c>
      <c r="C19" s="23">
        <v>700</v>
      </c>
      <c r="D19" s="23">
        <v>700</v>
      </c>
    </row>
    <row r="20" spans="1:4" ht="131.25" customHeight="1" x14ac:dyDescent="0.25">
      <c r="A20" s="40" t="s">
        <v>42</v>
      </c>
      <c r="B20" s="6" t="s">
        <v>37</v>
      </c>
      <c r="C20" s="23">
        <v>500</v>
      </c>
      <c r="D20" s="23">
        <v>500</v>
      </c>
    </row>
    <row r="21" spans="1:4" ht="131.25" customHeight="1" x14ac:dyDescent="0.25">
      <c r="A21" s="25" t="s">
        <v>133</v>
      </c>
      <c r="B21" s="6" t="s">
        <v>132</v>
      </c>
      <c r="C21" s="23">
        <v>140</v>
      </c>
      <c r="D21" s="23">
        <v>140</v>
      </c>
    </row>
    <row r="22" spans="1:4" ht="78" customHeight="1" x14ac:dyDescent="0.2">
      <c r="A22" s="48" t="s">
        <v>144</v>
      </c>
      <c r="B22" s="6" t="s">
        <v>143</v>
      </c>
      <c r="C22" s="23">
        <v>300</v>
      </c>
      <c r="D22" s="23">
        <v>300</v>
      </c>
    </row>
    <row r="23" spans="1:4" ht="71.25" customHeight="1" x14ac:dyDescent="0.2">
      <c r="A23" s="48" t="s">
        <v>145</v>
      </c>
      <c r="B23" s="6" t="s">
        <v>146</v>
      </c>
      <c r="C23" s="23">
        <v>50</v>
      </c>
      <c r="D23" s="23">
        <v>50</v>
      </c>
    </row>
    <row r="24" spans="1:4" ht="48.75" customHeight="1" x14ac:dyDescent="0.25">
      <c r="A24" s="41" t="s">
        <v>38</v>
      </c>
      <c r="B24" s="7" t="s">
        <v>39</v>
      </c>
      <c r="C24" s="21">
        <f>C25</f>
        <v>17293.999999999996</v>
      </c>
      <c r="D24" s="21">
        <f>D25</f>
        <v>17894</v>
      </c>
    </row>
    <row r="25" spans="1:4" ht="53.25" customHeight="1" x14ac:dyDescent="0.25">
      <c r="A25" s="39" t="s">
        <v>40</v>
      </c>
      <c r="B25" s="6" t="s">
        <v>41</v>
      </c>
      <c r="C25" s="23">
        <f>C26+C27+C28+C29</f>
        <v>17293.999999999996</v>
      </c>
      <c r="D25" s="23">
        <f>D26+D27+D28+D29</f>
        <v>17894</v>
      </c>
    </row>
    <row r="26" spans="1:4" ht="51.75" customHeight="1" x14ac:dyDescent="0.25">
      <c r="A26" s="18" t="s">
        <v>89</v>
      </c>
      <c r="B26" s="6" t="s">
        <v>90</v>
      </c>
      <c r="C26" s="23">
        <v>8997.2999999999993</v>
      </c>
      <c r="D26" s="23">
        <v>9321</v>
      </c>
    </row>
    <row r="27" spans="1:4" ht="67.5" customHeight="1" x14ac:dyDescent="0.25">
      <c r="A27" s="18" t="s">
        <v>105</v>
      </c>
      <c r="B27" s="6" t="s">
        <v>102</v>
      </c>
      <c r="C27" s="23">
        <v>47.3</v>
      </c>
      <c r="D27" s="23">
        <v>49.5</v>
      </c>
    </row>
    <row r="28" spans="1:4" ht="67.5" customHeight="1" x14ac:dyDescent="0.25">
      <c r="A28" s="18" t="s">
        <v>106</v>
      </c>
      <c r="B28" s="6" t="s">
        <v>103</v>
      </c>
      <c r="C28" s="23">
        <v>9367.7999999999993</v>
      </c>
      <c r="D28" s="23">
        <v>9707.7999999999993</v>
      </c>
    </row>
    <row r="29" spans="1:4" ht="66" customHeight="1" x14ac:dyDescent="0.25">
      <c r="A29" s="18" t="s">
        <v>107</v>
      </c>
      <c r="B29" s="6" t="s">
        <v>104</v>
      </c>
      <c r="C29" s="23">
        <v>-1118.4000000000001</v>
      </c>
      <c r="D29" s="23">
        <v>-1184.3</v>
      </c>
    </row>
    <row r="30" spans="1:4" ht="27.75" customHeight="1" x14ac:dyDescent="0.2">
      <c r="A30" s="37" t="s">
        <v>0</v>
      </c>
      <c r="B30" s="7" t="s">
        <v>25</v>
      </c>
      <c r="C30" s="21">
        <f>C31+C33</f>
        <v>41500</v>
      </c>
      <c r="D30" s="21">
        <f>D31+D33</f>
        <v>41500</v>
      </c>
    </row>
    <row r="31" spans="1:4" ht="29.25" customHeight="1" x14ac:dyDescent="0.2">
      <c r="A31" s="38" t="s">
        <v>10</v>
      </c>
      <c r="B31" s="6" t="s">
        <v>26</v>
      </c>
      <c r="C31" s="23">
        <f>C32</f>
        <v>16100</v>
      </c>
      <c r="D31" s="23">
        <f>D32</f>
        <v>16100</v>
      </c>
    </row>
    <row r="32" spans="1:4" ht="68.25" customHeight="1" x14ac:dyDescent="0.2">
      <c r="A32" s="38" t="s">
        <v>69</v>
      </c>
      <c r="B32" s="6" t="s">
        <v>45</v>
      </c>
      <c r="C32" s="31">
        <v>16100</v>
      </c>
      <c r="D32" s="31">
        <v>16100</v>
      </c>
    </row>
    <row r="33" spans="1:4" ht="30" customHeight="1" x14ac:dyDescent="0.2">
      <c r="A33" s="38" t="s">
        <v>3</v>
      </c>
      <c r="B33" s="6" t="s">
        <v>27</v>
      </c>
      <c r="C33" s="31">
        <f>C34+C36</f>
        <v>25400</v>
      </c>
      <c r="D33" s="31">
        <f>D34+D36</f>
        <v>25400</v>
      </c>
    </row>
    <row r="34" spans="1:4" ht="31.5" customHeight="1" x14ac:dyDescent="0.2">
      <c r="A34" s="38" t="s">
        <v>55</v>
      </c>
      <c r="B34" s="6" t="s">
        <v>54</v>
      </c>
      <c r="C34" s="31">
        <f>C35</f>
        <v>15600</v>
      </c>
      <c r="D34" s="31">
        <f>D35</f>
        <v>15600</v>
      </c>
    </row>
    <row r="35" spans="1:4" ht="54" customHeight="1" x14ac:dyDescent="0.2">
      <c r="A35" s="38" t="s">
        <v>52</v>
      </c>
      <c r="B35" s="6" t="s">
        <v>46</v>
      </c>
      <c r="C35" s="31">
        <v>15600</v>
      </c>
      <c r="D35" s="31">
        <v>15600</v>
      </c>
    </row>
    <row r="36" spans="1:4" ht="33.75" customHeight="1" x14ac:dyDescent="0.2">
      <c r="A36" s="38" t="s">
        <v>56</v>
      </c>
      <c r="B36" s="6" t="s">
        <v>75</v>
      </c>
      <c r="C36" s="31">
        <f>C37</f>
        <v>9800</v>
      </c>
      <c r="D36" s="31">
        <f>D37</f>
        <v>9800</v>
      </c>
    </row>
    <row r="37" spans="1:4" ht="57" customHeight="1" x14ac:dyDescent="0.2">
      <c r="A37" s="38" t="s">
        <v>53</v>
      </c>
      <c r="B37" s="6" t="s">
        <v>47</v>
      </c>
      <c r="C37" s="31">
        <v>9800</v>
      </c>
      <c r="D37" s="31">
        <v>9800</v>
      </c>
    </row>
    <row r="38" spans="1:4" ht="68.25" customHeight="1" x14ac:dyDescent="0.2">
      <c r="A38" s="37" t="s">
        <v>4</v>
      </c>
      <c r="B38" s="7" t="s">
        <v>28</v>
      </c>
      <c r="C38" s="21">
        <f>C39+C48</f>
        <v>10309</v>
      </c>
      <c r="D38" s="21">
        <f>D39+D48</f>
        <v>10309</v>
      </c>
    </row>
    <row r="39" spans="1:4" ht="118.5" customHeight="1" x14ac:dyDescent="0.2">
      <c r="A39" s="38" t="s">
        <v>67</v>
      </c>
      <c r="B39" s="6" t="s">
        <v>29</v>
      </c>
      <c r="C39" s="26">
        <f>C40+C42+C46+C44</f>
        <v>9109</v>
      </c>
      <c r="D39" s="26">
        <f>D40+D42+D46+D44</f>
        <v>9109</v>
      </c>
    </row>
    <row r="40" spans="1:4" ht="96" customHeight="1" x14ac:dyDescent="0.2">
      <c r="A40" s="38" t="s">
        <v>11</v>
      </c>
      <c r="B40" s="6" t="s">
        <v>30</v>
      </c>
      <c r="C40" s="26">
        <f>C41</f>
        <v>3100</v>
      </c>
      <c r="D40" s="26">
        <f>D41</f>
        <v>3100</v>
      </c>
    </row>
    <row r="41" spans="1:4" ht="119.25" customHeight="1" x14ac:dyDescent="0.2">
      <c r="A41" s="38" t="s">
        <v>65</v>
      </c>
      <c r="B41" s="6" t="s">
        <v>48</v>
      </c>
      <c r="C41" s="26">
        <v>3100</v>
      </c>
      <c r="D41" s="26">
        <v>3100</v>
      </c>
    </row>
    <row r="42" spans="1:4" ht="117" customHeight="1" x14ac:dyDescent="0.2">
      <c r="A42" s="42" t="s">
        <v>44</v>
      </c>
      <c r="B42" s="6" t="s">
        <v>43</v>
      </c>
      <c r="C42" s="26">
        <f>C43</f>
        <v>3400</v>
      </c>
      <c r="D42" s="26">
        <f>D43</f>
        <v>3400</v>
      </c>
    </row>
    <row r="43" spans="1:4" ht="98.25" customHeight="1" x14ac:dyDescent="0.2">
      <c r="A43" s="38" t="s">
        <v>66</v>
      </c>
      <c r="B43" s="6" t="s">
        <v>49</v>
      </c>
      <c r="C43" s="26">
        <v>3400</v>
      </c>
      <c r="D43" s="26">
        <v>3400</v>
      </c>
    </row>
    <row r="44" spans="1:4" ht="117.75" customHeight="1" x14ac:dyDescent="0.2">
      <c r="A44" s="42" t="s">
        <v>73</v>
      </c>
      <c r="B44" s="6" t="s">
        <v>71</v>
      </c>
      <c r="C44" s="26">
        <f>C45</f>
        <v>155</v>
      </c>
      <c r="D44" s="26">
        <f>D45</f>
        <v>155</v>
      </c>
    </row>
    <row r="45" spans="1:4" ht="100.5" customHeight="1" x14ac:dyDescent="0.2">
      <c r="A45" s="38" t="s">
        <v>72</v>
      </c>
      <c r="B45" s="6" t="s">
        <v>70</v>
      </c>
      <c r="C45" s="26">
        <v>155</v>
      </c>
      <c r="D45" s="26">
        <v>155</v>
      </c>
    </row>
    <row r="46" spans="1:4" ht="66.75" customHeight="1" x14ac:dyDescent="0.2">
      <c r="A46" s="38" t="s">
        <v>57</v>
      </c>
      <c r="B46" s="6" t="s">
        <v>58</v>
      </c>
      <c r="C46" s="26">
        <f>C47</f>
        <v>2454</v>
      </c>
      <c r="D46" s="26">
        <f>D47</f>
        <v>2454</v>
      </c>
    </row>
    <row r="47" spans="1:4" ht="52.5" customHeight="1" x14ac:dyDescent="0.2">
      <c r="A47" s="38" t="s">
        <v>59</v>
      </c>
      <c r="B47" s="6" t="s">
        <v>50</v>
      </c>
      <c r="C47" s="26">
        <v>2454</v>
      </c>
      <c r="D47" s="26">
        <v>2454</v>
      </c>
    </row>
    <row r="48" spans="1:4" ht="159.75" customHeight="1" x14ac:dyDescent="0.2">
      <c r="A48" s="22" t="s">
        <v>121</v>
      </c>
      <c r="B48" s="6" t="s">
        <v>122</v>
      </c>
      <c r="C48" s="26">
        <f>C49</f>
        <v>1200</v>
      </c>
      <c r="D48" s="26">
        <f>D49</f>
        <v>1200</v>
      </c>
    </row>
    <row r="49" spans="1:4" ht="141.75" x14ac:dyDescent="0.2">
      <c r="A49" s="22" t="s">
        <v>120</v>
      </c>
      <c r="B49" s="6" t="s">
        <v>119</v>
      </c>
      <c r="C49" s="26">
        <v>1200</v>
      </c>
      <c r="D49" s="26">
        <v>1200</v>
      </c>
    </row>
    <row r="50" spans="1:4" ht="52.5" customHeight="1" x14ac:dyDescent="0.2">
      <c r="A50" s="20" t="s">
        <v>127</v>
      </c>
      <c r="B50" s="7" t="s">
        <v>128</v>
      </c>
      <c r="C50" s="26">
        <f t="shared" ref="C50:D52" si="0">C51</f>
        <v>2242</v>
      </c>
      <c r="D50" s="26">
        <f t="shared" si="0"/>
        <v>2242</v>
      </c>
    </row>
    <row r="51" spans="1:4" ht="36.75" customHeight="1" x14ac:dyDescent="0.2">
      <c r="A51" s="22" t="s">
        <v>129</v>
      </c>
      <c r="B51" s="6" t="s">
        <v>130</v>
      </c>
      <c r="C51" s="26">
        <f t="shared" si="0"/>
        <v>2242</v>
      </c>
      <c r="D51" s="26">
        <f t="shared" si="0"/>
        <v>2242</v>
      </c>
    </row>
    <row r="52" spans="1:4" ht="35.25" customHeight="1" x14ac:dyDescent="0.2">
      <c r="A52" s="22" t="s">
        <v>124</v>
      </c>
      <c r="B52" s="6" t="s">
        <v>126</v>
      </c>
      <c r="C52" s="26">
        <f t="shared" si="0"/>
        <v>2242</v>
      </c>
      <c r="D52" s="26">
        <f t="shared" si="0"/>
        <v>2242</v>
      </c>
    </row>
    <row r="53" spans="1:4" ht="52.5" customHeight="1" x14ac:dyDescent="0.2">
      <c r="A53" s="22" t="s">
        <v>123</v>
      </c>
      <c r="B53" s="6" t="s">
        <v>125</v>
      </c>
      <c r="C53" s="26">
        <v>2242</v>
      </c>
      <c r="D53" s="26">
        <v>2242</v>
      </c>
    </row>
    <row r="54" spans="1:4" ht="46.5" customHeight="1" x14ac:dyDescent="0.2">
      <c r="A54" s="37" t="s">
        <v>5</v>
      </c>
      <c r="B54" s="28" t="s">
        <v>31</v>
      </c>
      <c r="C54" s="27">
        <f t="shared" ref="C54:D56" si="1">C55</f>
        <v>200</v>
      </c>
      <c r="D54" s="27">
        <f t="shared" si="1"/>
        <v>200</v>
      </c>
    </row>
    <row r="55" spans="1:4" ht="67.5" customHeight="1" x14ac:dyDescent="0.2">
      <c r="A55" s="38" t="s">
        <v>16</v>
      </c>
      <c r="B55" s="29" t="s">
        <v>32</v>
      </c>
      <c r="C55" s="26">
        <f t="shared" si="1"/>
        <v>200</v>
      </c>
      <c r="D55" s="26">
        <f t="shared" si="1"/>
        <v>200</v>
      </c>
    </row>
    <row r="56" spans="1:4" ht="52.5" customHeight="1" x14ac:dyDescent="0.25">
      <c r="A56" s="38" t="s">
        <v>12</v>
      </c>
      <c r="B56" s="24" t="s">
        <v>33</v>
      </c>
      <c r="C56" s="26">
        <f t="shared" si="1"/>
        <v>200</v>
      </c>
      <c r="D56" s="26">
        <f t="shared" si="1"/>
        <v>200</v>
      </c>
    </row>
    <row r="57" spans="1:4" ht="60.75" customHeight="1" x14ac:dyDescent="0.2">
      <c r="A57" s="38" t="s">
        <v>68</v>
      </c>
      <c r="B57" s="29" t="s">
        <v>51</v>
      </c>
      <c r="C57" s="26">
        <v>200</v>
      </c>
      <c r="D57" s="26">
        <v>200</v>
      </c>
    </row>
    <row r="58" spans="1:4" ht="31.5" customHeight="1" x14ac:dyDescent="0.2">
      <c r="A58" s="37" t="s">
        <v>60</v>
      </c>
      <c r="B58" s="28" t="s">
        <v>61</v>
      </c>
      <c r="C58" s="27">
        <f>C60</f>
        <v>450</v>
      </c>
      <c r="D58" s="27">
        <f>D60</f>
        <v>450</v>
      </c>
    </row>
    <row r="59" spans="1:4" ht="30.75" customHeight="1" x14ac:dyDescent="0.2">
      <c r="A59" s="22" t="s">
        <v>77</v>
      </c>
      <c r="B59" s="29" t="s">
        <v>78</v>
      </c>
      <c r="C59" s="26">
        <f>C60</f>
        <v>450</v>
      </c>
      <c r="D59" s="26">
        <f>D60</f>
        <v>450</v>
      </c>
    </row>
    <row r="60" spans="1:4" ht="30.75" customHeight="1" x14ac:dyDescent="0.2">
      <c r="A60" s="38" t="s">
        <v>62</v>
      </c>
      <c r="B60" s="29" t="s">
        <v>63</v>
      </c>
      <c r="C60" s="26">
        <v>450</v>
      </c>
      <c r="D60" s="26">
        <v>450</v>
      </c>
    </row>
    <row r="61" spans="1:4" ht="30.75" customHeight="1" x14ac:dyDescent="0.2">
      <c r="A61" s="37" t="s">
        <v>13</v>
      </c>
      <c r="B61" s="7" t="s">
        <v>34</v>
      </c>
      <c r="C61" s="21">
        <f>C62+C72</f>
        <v>104387.7</v>
      </c>
      <c r="D61" s="21">
        <f>D62+D72</f>
        <v>90552.799999999988</v>
      </c>
    </row>
    <row r="62" spans="1:4" ht="69.75" customHeight="1" x14ac:dyDescent="0.2">
      <c r="A62" s="20" t="s">
        <v>14</v>
      </c>
      <c r="B62" s="7" t="s">
        <v>35</v>
      </c>
      <c r="C62" s="21">
        <f>C66+C69+C63</f>
        <v>96976</v>
      </c>
      <c r="D62" s="21">
        <f>D66+D69+D63</f>
        <v>90552.799999999988</v>
      </c>
    </row>
    <row r="63" spans="1:4" ht="49.5" customHeight="1" x14ac:dyDescent="0.2">
      <c r="A63" s="20" t="s">
        <v>100</v>
      </c>
      <c r="B63" s="45" t="s">
        <v>99</v>
      </c>
      <c r="C63" s="21">
        <f>C64</f>
        <v>21770</v>
      </c>
      <c r="D63" s="21">
        <f>D64</f>
        <v>21412.7</v>
      </c>
    </row>
    <row r="64" spans="1:4" ht="66.75" customHeight="1" x14ac:dyDescent="0.2">
      <c r="A64" s="22" t="s">
        <v>117</v>
      </c>
      <c r="B64" s="6" t="s">
        <v>115</v>
      </c>
      <c r="C64" s="21">
        <f>C65</f>
        <v>21770</v>
      </c>
      <c r="D64" s="21">
        <f>D65</f>
        <v>21412.7</v>
      </c>
    </row>
    <row r="65" spans="1:5" ht="50.25" customHeight="1" x14ac:dyDescent="0.2">
      <c r="A65" s="22" t="s">
        <v>116</v>
      </c>
      <c r="B65" s="6" t="s">
        <v>114</v>
      </c>
      <c r="C65" s="23">
        <v>21770</v>
      </c>
      <c r="D65" s="23">
        <v>21412.7</v>
      </c>
    </row>
    <row r="66" spans="1:5" ht="51" customHeight="1" x14ac:dyDescent="0.2">
      <c r="A66" s="20" t="s">
        <v>85</v>
      </c>
      <c r="B66" s="7" t="s">
        <v>96</v>
      </c>
      <c r="C66" s="44">
        <f>C67</f>
        <v>74963.8</v>
      </c>
      <c r="D66" s="44">
        <f>D67</f>
        <v>68897.899999999994</v>
      </c>
    </row>
    <row r="67" spans="1:5" ht="30.75" customHeight="1" x14ac:dyDescent="0.2">
      <c r="A67" s="22" t="s">
        <v>83</v>
      </c>
      <c r="B67" s="6" t="s">
        <v>97</v>
      </c>
      <c r="C67" s="31">
        <f>C68</f>
        <v>74963.8</v>
      </c>
      <c r="D67" s="31">
        <f>D68</f>
        <v>68897.899999999994</v>
      </c>
    </row>
    <row r="68" spans="1:5" ht="30.75" customHeight="1" x14ac:dyDescent="0.2">
      <c r="A68" s="22" t="s">
        <v>84</v>
      </c>
      <c r="B68" s="6" t="s">
        <v>98</v>
      </c>
      <c r="C68" s="23">
        <v>74963.8</v>
      </c>
      <c r="D68" s="23">
        <v>68897.899999999994</v>
      </c>
    </row>
    <row r="69" spans="1:5" ht="30.75" customHeight="1" x14ac:dyDescent="0.2">
      <c r="A69" s="20" t="s">
        <v>80</v>
      </c>
      <c r="B69" s="7" t="s">
        <v>93</v>
      </c>
      <c r="C69" s="21">
        <f>C70</f>
        <v>242.2</v>
      </c>
      <c r="D69" s="21">
        <f>D70</f>
        <v>242.2</v>
      </c>
    </row>
    <row r="70" spans="1:5" ht="47.25" x14ac:dyDescent="0.2">
      <c r="A70" s="22" t="s">
        <v>81</v>
      </c>
      <c r="B70" s="6" t="s">
        <v>94</v>
      </c>
      <c r="C70" s="23">
        <f>C71</f>
        <v>242.2</v>
      </c>
      <c r="D70" s="23">
        <f>D71</f>
        <v>242.2</v>
      </c>
    </row>
    <row r="71" spans="1:5" ht="47.25" x14ac:dyDescent="0.2">
      <c r="A71" s="22" t="s">
        <v>82</v>
      </c>
      <c r="B71" s="6" t="s">
        <v>95</v>
      </c>
      <c r="C71" s="23">
        <v>242.2</v>
      </c>
      <c r="D71" s="23">
        <v>242.2</v>
      </c>
    </row>
    <row r="72" spans="1:5" ht="31.5" x14ac:dyDescent="0.2">
      <c r="A72" s="20" t="s">
        <v>134</v>
      </c>
      <c r="B72" s="7" t="s">
        <v>131</v>
      </c>
      <c r="C72" s="21">
        <f>C73</f>
        <v>7411.7</v>
      </c>
      <c r="D72" s="21">
        <f>D73</f>
        <v>0</v>
      </c>
    </row>
    <row r="73" spans="1:5" ht="47.25" x14ac:dyDescent="0.2">
      <c r="A73" s="22" t="s">
        <v>136</v>
      </c>
      <c r="B73" s="6" t="s">
        <v>137</v>
      </c>
      <c r="C73" s="49">
        <v>7411.7</v>
      </c>
      <c r="D73" s="49">
        <v>0</v>
      </c>
    </row>
    <row r="74" spans="1:5" ht="15.75" x14ac:dyDescent="0.2">
      <c r="A74" s="37" t="s">
        <v>15</v>
      </c>
      <c r="B74" s="7"/>
      <c r="C74" s="21">
        <f>C14+C61</f>
        <v>277868.09999999998</v>
      </c>
      <c r="D74" s="21">
        <f>D14+D61</f>
        <v>262647.8</v>
      </c>
      <c r="E74" s="60" t="s">
        <v>159</v>
      </c>
    </row>
    <row r="75" spans="1:5" ht="15.75" x14ac:dyDescent="0.25">
      <c r="A75" s="36"/>
      <c r="B75" s="36"/>
      <c r="C75" s="36"/>
      <c r="D75" s="36"/>
    </row>
    <row r="76" spans="1:5" ht="15.75" x14ac:dyDescent="0.25">
      <c r="A76" s="36"/>
      <c r="B76" s="36"/>
      <c r="C76" s="36"/>
      <c r="D76" s="36"/>
    </row>
    <row r="77" spans="1:5" ht="15.75" x14ac:dyDescent="0.25">
      <c r="A77" s="36"/>
      <c r="B77" s="36"/>
      <c r="C77" s="36"/>
      <c r="D77" s="36"/>
    </row>
    <row r="78" spans="1:5" ht="15.75" x14ac:dyDescent="0.25">
      <c r="A78" s="36" t="s">
        <v>112</v>
      </c>
      <c r="B78" s="36"/>
      <c r="C78" s="36"/>
      <c r="D78" s="36"/>
    </row>
    <row r="79" spans="1:5" ht="15.75" x14ac:dyDescent="0.25">
      <c r="A79" s="36" t="s">
        <v>118</v>
      </c>
      <c r="B79" s="36"/>
      <c r="C79" s="36"/>
      <c r="D79" s="36"/>
    </row>
    <row r="80" spans="1:5" ht="15.75" x14ac:dyDescent="0.25">
      <c r="A80" s="36" t="s">
        <v>138</v>
      </c>
      <c r="B80" s="36"/>
      <c r="C80" s="36" t="s">
        <v>113</v>
      </c>
      <c r="D80" s="36"/>
    </row>
    <row r="81" spans="1:4" ht="15" x14ac:dyDescent="0.2">
      <c r="A81" s="47"/>
      <c r="B81" s="47"/>
      <c r="C81" s="47"/>
      <c r="D81" s="47"/>
    </row>
    <row r="110" spans="2:2" x14ac:dyDescent="0.2">
      <c r="B110" s="32"/>
    </row>
  </sheetData>
  <mergeCells count="5">
    <mergeCell ref="D11:D12"/>
    <mergeCell ref="A8:D8"/>
    <mergeCell ref="A11:A12"/>
    <mergeCell ref="B11:B12"/>
    <mergeCell ref="C11:C12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2024-09-09T08:07:39Z</cp:lastPrinted>
  <dcterms:created xsi:type="dcterms:W3CDTF">2001-07-11T12:02:06Z</dcterms:created>
  <dcterms:modified xsi:type="dcterms:W3CDTF">2024-09-09T08:28:55Z</dcterms:modified>
</cp:coreProperties>
</file>